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VB\REAL\BOC-KEUR\01 Servicecontracten\01 Voorbereiding\Deuren 1-1-2025 tm 31-12-2028\KP-CL tbv aanbesteding\"/>
    </mc:Choice>
  </mc:AlternateContent>
  <xr:revisionPtr revIDLastSave="0" documentId="13_ncr:1_{17CA82D7-7464-47EF-A2CB-49A262403A81}" xr6:coauthVersionLast="47" xr6:coauthVersionMax="47" xr10:uidLastSave="{00000000-0000-0000-0000-000000000000}"/>
  <bookViews>
    <workbookView xWindow="-120" yWindow="-120" windowWidth="24240" windowHeight="13140" xr2:uid="{87064B85-2D2B-40FF-9ED1-D3A7D5E954F2}"/>
  </bookViews>
  <sheets>
    <sheet name="Voorblad" sheetId="2" r:id="rId1"/>
    <sheet name="14" sheetId="1" r:id="rId2"/>
  </sheets>
  <definedNames>
    <definedName name="_xlnm._FilterDatabase" localSheetId="1" hidden="1">'14'!$A$1:$AG$1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2" l="1"/>
</calcChain>
</file>

<file path=xl/sharedStrings.xml><?xml version="1.0" encoding="utf-8"?>
<sst xmlns="http://schemas.openxmlformats.org/spreadsheetml/2006/main" count="202" uniqueCount="75">
  <si>
    <t>ComponentID</t>
  </si>
  <si>
    <t>ComponentSoortID</t>
  </si>
  <si>
    <t>ComponentSoort</t>
  </si>
  <si>
    <t>Object</t>
  </si>
  <si>
    <t>Objectnaam</t>
  </si>
  <si>
    <t>Gebouw</t>
  </si>
  <si>
    <t>Gebouwnaam</t>
  </si>
  <si>
    <t>GebouwSoort</t>
  </si>
  <si>
    <t>BVO</t>
  </si>
  <si>
    <t>Bouwlaag</t>
  </si>
  <si>
    <t>Ruimte</t>
  </si>
  <si>
    <t>Hoofdgebruiker</t>
  </si>
  <si>
    <t>Objecthoofdgebruiker</t>
  </si>
  <si>
    <t>Regio</t>
  </si>
  <si>
    <t>BI code</t>
  </si>
  <si>
    <t>Aantal</t>
  </si>
  <si>
    <t>Fabrikant</t>
  </si>
  <si>
    <t>Nadere locatiebepaling</t>
  </si>
  <si>
    <t>Bouwjaar</t>
  </si>
  <si>
    <t>Nadere specificatie bwd/instl</t>
  </si>
  <si>
    <t>Soort Bedrijfsdeur</t>
  </si>
  <si>
    <t>Situatie bedrijfsdeur</t>
  </si>
  <si>
    <t>Aandrijving</t>
  </si>
  <si>
    <t>Loopdeur</t>
  </si>
  <si>
    <t>Brandwerende deur</t>
  </si>
  <si>
    <t>Brandweerstand (WBDBO)</t>
  </si>
  <si>
    <t>Slotkast aanwezig</t>
  </si>
  <si>
    <t>Hoogte</t>
  </si>
  <si>
    <t>Breedte</t>
  </si>
  <si>
    <t>Onderhoudsplicht</t>
  </si>
  <si>
    <t>Buiten gebruik gesteld</t>
  </si>
  <si>
    <t>DVD-code</t>
  </si>
  <si>
    <t>Bedrijfsdeur</t>
  </si>
  <si>
    <t>32C35</t>
  </si>
  <si>
    <t>CAMP NEW AMSTERDAM</t>
  </si>
  <si>
    <t>A401</t>
  </si>
  <si>
    <t>Hardened Aircraft Shelter (2e Generatie)</t>
  </si>
  <si>
    <t>Magazijn algemeen</t>
  </si>
  <si>
    <t>0</t>
  </si>
  <si>
    <t>2</t>
  </si>
  <si>
    <t>Defensie Ondersteuningscommando</t>
  </si>
  <si>
    <t>DOSCO</t>
  </si>
  <si>
    <t>RVB-NW</t>
  </si>
  <si>
    <t>1</t>
  </si>
  <si>
    <t>Marwais</t>
  </si>
  <si>
    <t>Voorgevel gebouw</t>
  </si>
  <si>
    <t>Deur 1</t>
  </si>
  <si>
    <t>Hefdeur</t>
  </si>
  <si>
    <t>Buiten</t>
  </si>
  <si>
    <t>Handmatig</t>
  </si>
  <si>
    <t>Ja</t>
  </si>
  <si>
    <t>Nee</t>
  </si>
  <si>
    <t>Ja, vastgoedbeh.</t>
  </si>
  <si>
    <t>A402</t>
  </si>
  <si>
    <t>A404</t>
  </si>
  <si>
    <t>A405</t>
  </si>
  <si>
    <t>A406</t>
  </si>
  <si>
    <t>A33</t>
  </si>
  <si>
    <t>1A</t>
  </si>
  <si>
    <t>Pro-line TSS40</t>
  </si>
  <si>
    <t>Westgevel</t>
  </si>
  <si>
    <t>400v</t>
  </si>
  <si>
    <t>Hangardeur</t>
  </si>
  <si>
    <t>Elektrisch</t>
  </si>
  <si>
    <t>Nader te bepalen</t>
  </si>
  <si>
    <t>Elektr. inbraakbeveiliging</t>
  </si>
  <si>
    <t>Componentenlijst</t>
  </si>
  <si>
    <t>Selectiecriteria:</t>
  </si>
  <si>
    <t>ObjectHoofdgebruiker</t>
  </si>
  <si>
    <t>Component</t>
  </si>
  <si>
    <t>Contract</t>
  </si>
  <si>
    <t>Cluster</t>
  </si>
  <si>
    <t>voorbereiding 1.5B - Bundel Deuren P5B (nieuw)</t>
  </si>
  <si>
    <t>Deze export bevat de volgende componenten:</t>
  </si>
  <si>
    <t>CONCEPT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</si>
</sst>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quotePrefix="1"/>
    <xf numFmtId="164" fontId="0" fillId="0" borderId="0" xfId="0" applyNumberFormat="1"/>
    <xf numFmtId="0" fontId="1" fillId="0" borderId="0" xfId="0" applyFont="1"/>
    <xf numFmtId="164" fontId="1" fillId="0" borderId="0" xfId="0" applyNumberFormat="1" applyFont="1"/>
    <xf numFmtId="0" fontId="0" fillId="0" borderId="0" xfId="0" applyAlignment="1">
      <alignment horizontal="left"/>
    </xf>
    <xf numFmtId="0" fontId="2" fillId="0" borderId="0" xfId="1"/>
    <xf numFmtId="0" fontId="3" fillId="0" borderId="0" xfId="0" applyFont="1" applyAlignment="1">
      <alignment horizontal="center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79E4E-E658-41FD-8625-DD3704D6C64D}">
  <dimension ref="A1:D17"/>
  <sheetViews>
    <sheetView tabSelected="1" workbookViewId="0"/>
  </sheetViews>
  <sheetFormatPr defaultRowHeight="15" x14ac:dyDescent="0.25"/>
  <cols>
    <col min="1" max="1" width="21.42578125" bestFit="1" customWidth="1"/>
    <col min="2" max="2" width="44.85546875" bestFit="1" customWidth="1"/>
    <col min="3" max="3" width="6.7109375" bestFit="1" customWidth="1"/>
  </cols>
  <sheetData>
    <row r="1" spans="1:4" ht="26.25" x14ac:dyDescent="0.4">
      <c r="A1" s="3" t="s">
        <v>66</v>
      </c>
      <c r="B1" s="7" t="s">
        <v>74</v>
      </c>
      <c r="C1" s="3"/>
      <c r="D1" s="3"/>
    </row>
    <row r="3" spans="1:4" x14ac:dyDescent="0.25">
      <c r="A3" t="s">
        <v>67</v>
      </c>
      <c r="B3" s="5"/>
    </row>
    <row r="4" spans="1:4" x14ac:dyDescent="0.25">
      <c r="A4" t="s">
        <v>11</v>
      </c>
      <c r="B4" s="5"/>
    </row>
    <row r="5" spans="1:4" x14ac:dyDescent="0.25">
      <c r="A5" t="s">
        <v>68</v>
      </c>
      <c r="B5" s="5"/>
    </row>
    <row r="6" spans="1:4" x14ac:dyDescent="0.25">
      <c r="A6" t="s">
        <v>3</v>
      </c>
      <c r="B6" s="5"/>
    </row>
    <row r="7" spans="1:4" x14ac:dyDescent="0.25">
      <c r="A7" t="s">
        <v>69</v>
      </c>
      <c r="B7" s="5"/>
    </row>
    <row r="8" spans="1:4" x14ac:dyDescent="0.25">
      <c r="A8" t="s">
        <v>13</v>
      </c>
      <c r="B8" s="5"/>
    </row>
    <row r="9" spans="1:4" x14ac:dyDescent="0.25">
      <c r="A9" t="s">
        <v>70</v>
      </c>
      <c r="B9" s="5" t="s">
        <v>72</v>
      </c>
    </row>
    <row r="10" spans="1:4" x14ac:dyDescent="0.25">
      <c r="A10" t="s">
        <v>71</v>
      </c>
      <c r="B10" s="5"/>
    </row>
    <row r="11" spans="1:4" x14ac:dyDescent="0.25">
      <c r="A11" t="s">
        <v>29</v>
      </c>
      <c r="B11" s="5" t="s">
        <v>52</v>
      </c>
    </row>
    <row r="12" spans="1:4" x14ac:dyDescent="0.25">
      <c r="A12" t="s">
        <v>30</v>
      </c>
      <c r="B12" s="5" t="s">
        <v>51</v>
      </c>
    </row>
    <row r="13" spans="1:4" x14ac:dyDescent="0.25">
      <c r="B13" s="5"/>
    </row>
    <row r="15" spans="1:4" x14ac:dyDescent="0.25">
      <c r="A15" t="s">
        <v>73</v>
      </c>
    </row>
    <row r="16" spans="1:4" x14ac:dyDescent="0.25">
      <c r="B16" s="3" t="s">
        <v>69</v>
      </c>
      <c r="C16" s="3" t="s">
        <v>15</v>
      </c>
      <c r="D16" s="3"/>
    </row>
    <row r="17" spans="1:3" x14ac:dyDescent="0.25">
      <c r="A17">
        <v>14</v>
      </c>
      <c r="B17" t="s">
        <v>32</v>
      </c>
      <c r="C17" s="6">
        <f>COUNT('14'!A:A)</f>
        <v>6</v>
      </c>
    </row>
  </sheetData>
  <hyperlinks>
    <hyperlink ref="C17" location=" '14'!A1" tooltip="Klik om naar dit tabblad te gaan" display="Bedrijfsdeur" xr:uid="{607507A9-0C3E-45E7-B771-8F266EB97C48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A7C35-0B7D-4303-A121-2434BC145BC8}">
  <dimension ref="A1:AG7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5.7109375" bestFit="1" customWidth="1"/>
    <col min="2" max="2" width="20.5703125" hidden="1" customWidth="1"/>
    <col min="3" max="3" width="18.5703125" bestFit="1" customWidth="1"/>
    <col min="5" max="5" width="23.28515625" bestFit="1" customWidth="1"/>
    <col min="6" max="6" width="10.85546875" bestFit="1" customWidth="1"/>
    <col min="7" max="7" width="37.7109375" bestFit="1" customWidth="1"/>
    <col min="8" max="8" width="18.42578125" bestFit="1" customWidth="1"/>
    <col min="9" max="9" width="7.140625" bestFit="1" customWidth="1"/>
    <col min="10" max="10" width="11.85546875" bestFit="1" customWidth="1"/>
    <col min="11" max="11" width="9.7109375" bestFit="1" customWidth="1"/>
    <col min="12" max="12" width="34.28515625" bestFit="1" customWidth="1"/>
    <col min="13" max="13" width="23.28515625" bestFit="1" customWidth="1"/>
    <col min="14" max="14" width="8.5703125" hidden="1" customWidth="1"/>
    <col min="15" max="15" width="9.7109375" hidden="1" customWidth="1"/>
    <col min="16" max="16" width="9" bestFit="1" customWidth="1"/>
    <col min="17" max="17" width="13.7109375" bestFit="1" customWidth="1"/>
    <col min="18" max="18" width="24.42578125" bestFit="1" customWidth="1"/>
    <col min="19" max="19" width="11.5703125" bestFit="1" customWidth="1"/>
    <col min="20" max="20" width="30" bestFit="1" customWidth="1"/>
    <col min="21" max="21" width="19.7109375" bestFit="1" customWidth="1"/>
    <col min="22" max="22" width="21.85546875" bestFit="1" customWidth="1"/>
    <col min="23" max="23" width="13.42578125" bestFit="1" customWidth="1"/>
    <col min="24" max="24" width="11.7109375" bestFit="1" customWidth="1"/>
    <col min="25" max="25" width="21.28515625" bestFit="1" customWidth="1"/>
    <col min="26" max="26" width="27.140625" bestFit="1" customWidth="1"/>
    <col min="27" max="27" width="19.140625" bestFit="1" customWidth="1"/>
    <col min="28" max="28" width="26.28515625" bestFit="1" customWidth="1"/>
    <col min="29" max="29" width="9.7109375" style="2" bestFit="1" customWidth="1"/>
    <col min="30" max="30" width="10.42578125" style="2" bestFit="1" customWidth="1"/>
    <col min="31" max="31" width="19.5703125" bestFit="1" customWidth="1"/>
    <col min="32" max="32" width="23.7109375" bestFit="1" customWidth="1"/>
    <col min="33" max="33" width="12.140625" bestFit="1" customWidth="1"/>
  </cols>
  <sheetData>
    <row r="1" spans="1:33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65</v>
      </c>
      <c r="AC1" s="4" t="s">
        <v>27</v>
      </c>
      <c r="AD1" s="4" t="s">
        <v>28</v>
      </c>
      <c r="AE1" s="3" t="s">
        <v>29</v>
      </c>
      <c r="AF1" s="3" t="s">
        <v>30</v>
      </c>
      <c r="AG1" s="3" t="s">
        <v>31</v>
      </c>
    </row>
    <row r="2" spans="1:33" x14ac:dyDescent="0.25">
      <c r="A2">
        <v>900140053</v>
      </c>
      <c r="B2">
        <v>14</v>
      </c>
      <c r="C2" t="s">
        <v>32</v>
      </c>
      <c r="D2" s="1" t="s">
        <v>33</v>
      </c>
      <c r="E2" t="s">
        <v>34</v>
      </c>
      <c r="F2" s="1" t="s">
        <v>57</v>
      </c>
      <c r="G2" t="s">
        <v>37</v>
      </c>
      <c r="H2" t="s">
        <v>37</v>
      </c>
      <c r="I2">
        <v>2313</v>
      </c>
      <c r="J2" s="1" t="s">
        <v>38</v>
      </c>
      <c r="K2" s="1" t="s">
        <v>58</v>
      </c>
      <c r="L2" t="s">
        <v>40</v>
      </c>
      <c r="M2" t="s">
        <v>41</v>
      </c>
      <c r="N2" t="s">
        <v>42</v>
      </c>
      <c r="O2">
        <v>1</v>
      </c>
      <c r="P2">
        <v>1</v>
      </c>
      <c r="Q2" s="1" t="s">
        <v>59</v>
      </c>
      <c r="R2" s="1" t="s">
        <v>60</v>
      </c>
      <c r="S2">
        <v>2020</v>
      </c>
      <c r="T2" s="1" t="s">
        <v>61</v>
      </c>
      <c r="U2" s="1" t="s">
        <v>62</v>
      </c>
      <c r="V2" s="1" t="s">
        <v>48</v>
      </c>
      <c r="W2" s="1" t="s">
        <v>63</v>
      </c>
      <c r="X2" s="1" t="s">
        <v>50</v>
      </c>
      <c r="Y2" s="1" t="s">
        <v>64</v>
      </c>
      <c r="Z2" s="1" t="s">
        <v>64</v>
      </c>
      <c r="AA2" s="1" t="s">
        <v>51</v>
      </c>
      <c r="AB2" s="1" t="s">
        <v>51</v>
      </c>
      <c r="AC2" s="2">
        <v>3.03</v>
      </c>
      <c r="AD2" s="2">
        <v>2.1</v>
      </c>
      <c r="AE2" s="1" t="s">
        <v>52</v>
      </c>
      <c r="AF2" s="1" t="s">
        <v>51</v>
      </c>
      <c r="AG2" s="1" t="s">
        <v>43</v>
      </c>
    </row>
    <row r="3" spans="1:33" x14ac:dyDescent="0.25">
      <c r="A3">
        <v>900114895</v>
      </c>
      <c r="B3">
        <v>14</v>
      </c>
      <c r="C3" t="s">
        <v>32</v>
      </c>
      <c r="D3" s="1" t="s">
        <v>33</v>
      </c>
      <c r="E3" t="s">
        <v>34</v>
      </c>
      <c r="F3" s="1" t="s">
        <v>35</v>
      </c>
      <c r="G3" t="s">
        <v>36</v>
      </c>
      <c r="H3" t="s">
        <v>37</v>
      </c>
      <c r="I3">
        <v>539</v>
      </c>
      <c r="J3" s="1" t="s">
        <v>38</v>
      </c>
      <c r="K3" s="1" t="s">
        <v>39</v>
      </c>
      <c r="L3" t="s">
        <v>40</v>
      </c>
      <c r="M3" t="s">
        <v>41</v>
      </c>
      <c r="N3" t="s">
        <v>42</v>
      </c>
      <c r="O3">
        <v>1</v>
      </c>
      <c r="P3">
        <v>1</v>
      </c>
      <c r="Q3" s="1" t="s">
        <v>44</v>
      </c>
      <c r="R3" s="1" t="s">
        <v>45</v>
      </c>
      <c r="S3">
        <v>1971</v>
      </c>
      <c r="T3" s="1" t="s">
        <v>46</v>
      </c>
      <c r="U3" s="1" t="s">
        <v>47</v>
      </c>
      <c r="V3" s="1" t="s">
        <v>48</v>
      </c>
      <c r="W3" s="1" t="s">
        <v>49</v>
      </c>
      <c r="X3" s="1" t="s">
        <v>50</v>
      </c>
      <c r="Y3" s="1" t="s">
        <v>51</v>
      </c>
      <c r="Z3" s="1" t="s">
        <v>38</v>
      </c>
      <c r="AA3" s="1" t="s">
        <v>51</v>
      </c>
      <c r="AB3" s="1" t="s">
        <v>51</v>
      </c>
      <c r="AC3" s="2">
        <v>6.3</v>
      </c>
      <c r="AD3" s="2">
        <v>13.5</v>
      </c>
      <c r="AE3" s="1" t="s">
        <v>52</v>
      </c>
      <c r="AF3" s="1" t="s">
        <v>51</v>
      </c>
      <c r="AG3" s="1" t="s">
        <v>43</v>
      </c>
    </row>
    <row r="4" spans="1:33" x14ac:dyDescent="0.25">
      <c r="A4">
        <v>900114896</v>
      </c>
      <c r="B4">
        <v>14</v>
      </c>
      <c r="C4" t="s">
        <v>32</v>
      </c>
      <c r="D4" s="1" t="s">
        <v>33</v>
      </c>
      <c r="E4" t="s">
        <v>34</v>
      </c>
      <c r="F4" s="1" t="s">
        <v>53</v>
      </c>
      <c r="G4" t="s">
        <v>36</v>
      </c>
      <c r="H4" t="s">
        <v>37</v>
      </c>
      <c r="I4">
        <v>539</v>
      </c>
      <c r="J4" s="1" t="s">
        <v>38</v>
      </c>
      <c r="K4" s="1" t="s">
        <v>39</v>
      </c>
      <c r="L4" t="s">
        <v>40</v>
      </c>
      <c r="M4" t="s">
        <v>41</v>
      </c>
      <c r="N4" t="s">
        <v>42</v>
      </c>
      <c r="O4">
        <v>1</v>
      </c>
      <c r="P4">
        <v>1</v>
      </c>
      <c r="Q4" s="1" t="s">
        <v>44</v>
      </c>
      <c r="R4" s="1" t="s">
        <v>45</v>
      </c>
      <c r="S4">
        <v>1971</v>
      </c>
      <c r="T4" s="1" t="s">
        <v>46</v>
      </c>
      <c r="U4" s="1" t="s">
        <v>47</v>
      </c>
      <c r="V4" s="1" t="s">
        <v>48</v>
      </c>
      <c r="W4" s="1" t="s">
        <v>49</v>
      </c>
      <c r="X4" s="1" t="s">
        <v>50</v>
      </c>
      <c r="Y4" s="1" t="s">
        <v>51</v>
      </c>
      <c r="Z4" s="1" t="s">
        <v>38</v>
      </c>
      <c r="AA4" s="1" t="s">
        <v>51</v>
      </c>
      <c r="AB4" s="1" t="s">
        <v>51</v>
      </c>
      <c r="AC4" s="2">
        <v>6.3</v>
      </c>
      <c r="AD4" s="2">
        <v>13.5</v>
      </c>
      <c r="AE4" s="1" t="s">
        <v>52</v>
      </c>
      <c r="AF4" s="1" t="s">
        <v>51</v>
      </c>
      <c r="AG4" s="1" t="s">
        <v>43</v>
      </c>
    </row>
    <row r="5" spans="1:33" x14ac:dyDescent="0.25">
      <c r="A5">
        <v>900114897</v>
      </c>
      <c r="B5">
        <v>14</v>
      </c>
      <c r="C5" t="s">
        <v>32</v>
      </c>
      <c r="D5" s="1" t="s">
        <v>33</v>
      </c>
      <c r="E5" t="s">
        <v>34</v>
      </c>
      <c r="F5" s="1" t="s">
        <v>54</v>
      </c>
      <c r="G5" t="s">
        <v>36</v>
      </c>
      <c r="H5" t="s">
        <v>37</v>
      </c>
      <c r="I5">
        <v>539</v>
      </c>
      <c r="J5" s="1" t="s">
        <v>38</v>
      </c>
      <c r="K5" s="1" t="s">
        <v>39</v>
      </c>
      <c r="L5" t="s">
        <v>40</v>
      </c>
      <c r="M5" t="s">
        <v>41</v>
      </c>
      <c r="N5" t="s">
        <v>42</v>
      </c>
      <c r="O5">
        <v>1</v>
      </c>
      <c r="P5">
        <v>1</v>
      </c>
      <c r="Q5" s="1" t="s">
        <v>44</v>
      </c>
      <c r="R5" s="1" t="s">
        <v>45</v>
      </c>
      <c r="S5">
        <v>1971</v>
      </c>
      <c r="T5" s="1" t="s">
        <v>46</v>
      </c>
      <c r="U5" s="1" t="s">
        <v>47</v>
      </c>
      <c r="V5" s="1" t="s">
        <v>48</v>
      </c>
      <c r="W5" s="1" t="s">
        <v>49</v>
      </c>
      <c r="X5" s="1" t="s">
        <v>50</v>
      </c>
      <c r="Y5" s="1" t="s">
        <v>51</v>
      </c>
      <c r="Z5" s="1" t="s">
        <v>38</v>
      </c>
      <c r="AA5" s="1" t="s">
        <v>51</v>
      </c>
      <c r="AB5" s="1" t="s">
        <v>51</v>
      </c>
      <c r="AC5" s="2">
        <v>6.3</v>
      </c>
      <c r="AD5" s="2">
        <v>13.5</v>
      </c>
      <c r="AE5" s="1" t="s">
        <v>52</v>
      </c>
      <c r="AF5" s="1" t="s">
        <v>51</v>
      </c>
      <c r="AG5" s="1" t="s">
        <v>43</v>
      </c>
    </row>
    <row r="6" spans="1:33" x14ac:dyDescent="0.25">
      <c r="A6">
        <v>900114898</v>
      </c>
      <c r="B6">
        <v>14</v>
      </c>
      <c r="C6" t="s">
        <v>32</v>
      </c>
      <c r="D6" s="1" t="s">
        <v>33</v>
      </c>
      <c r="E6" t="s">
        <v>34</v>
      </c>
      <c r="F6" s="1" t="s">
        <v>55</v>
      </c>
      <c r="G6" t="s">
        <v>36</v>
      </c>
      <c r="H6" t="s">
        <v>37</v>
      </c>
      <c r="I6">
        <v>539</v>
      </c>
      <c r="J6" s="1" t="s">
        <v>38</v>
      </c>
      <c r="K6" s="1" t="s">
        <v>39</v>
      </c>
      <c r="L6" t="s">
        <v>40</v>
      </c>
      <c r="M6" t="s">
        <v>41</v>
      </c>
      <c r="N6" t="s">
        <v>42</v>
      </c>
      <c r="O6">
        <v>1</v>
      </c>
      <c r="P6">
        <v>1</v>
      </c>
      <c r="Q6" s="1" t="s">
        <v>44</v>
      </c>
      <c r="R6" s="1" t="s">
        <v>45</v>
      </c>
      <c r="S6">
        <v>1971</v>
      </c>
      <c r="T6" s="1" t="s">
        <v>46</v>
      </c>
      <c r="U6" s="1" t="s">
        <v>47</v>
      </c>
      <c r="V6" s="1" t="s">
        <v>48</v>
      </c>
      <c r="W6" s="1" t="s">
        <v>49</v>
      </c>
      <c r="X6" s="1" t="s">
        <v>50</v>
      </c>
      <c r="Y6" s="1" t="s">
        <v>51</v>
      </c>
      <c r="Z6" s="1" t="s">
        <v>38</v>
      </c>
      <c r="AA6" s="1" t="s">
        <v>51</v>
      </c>
      <c r="AB6" s="1" t="s">
        <v>51</v>
      </c>
      <c r="AC6" s="2">
        <v>6.3</v>
      </c>
      <c r="AD6" s="2">
        <v>13.5</v>
      </c>
      <c r="AE6" s="1" t="s">
        <v>52</v>
      </c>
      <c r="AF6" s="1" t="s">
        <v>51</v>
      </c>
      <c r="AG6" s="1" t="s">
        <v>43</v>
      </c>
    </row>
    <row r="7" spans="1:33" x14ac:dyDescent="0.25">
      <c r="A7">
        <v>900114899</v>
      </c>
      <c r="B7">
        <v>14</v>
      </c>
      <c r="C7" t="s">
        <v>32</v>
      </c>
      <c r="D7" s="1" t="s">
        <v>33</v>
      </c>
      <c r="E7" t="s">
        <v>34</v>
      </c>
      <c r="F7" s="1" t="s">
        <v>56</v>
      </c>
      <c r="G7" t="s">
        <v>36</v>
      </c>
      <c r="H7" t="s">
        <v>37</v>
      </c>
      <c r="I7">
        <v>539</v>
      </c>
      <c r="J7" s="1" t="s">
        <v>38</v>
      </c>
      <c r="K7" s="1" t="s">
        <v>39</v>
      </c>
      <c r="L7" t="s">
        <v>40</v>
      </c>
      <c r="M7" t="s">
        <v>41</v>
      </c>
      <c r="N7" t="s">
        <v>42</v>
      </c>
      <c r="O7">
        <v>1</v>
      </c>
      <c r="P7">
        <v>1</v>
      </c>
      <c r="Q7" s="1" t="s">
        <v>44</v>
      </c>
      <c r="R7" s="1" t="s">
        <v>45</v>
      </c>
      <c r="S7">
        <v>1971</v>
      </c>
      <c r="T7" s="1" t="s">
        <v>46</v>
      </c>
      <c r="U7" s="1" t="s">
        <v>47</v>
      </c>
      <c r="V7" s="1" t="s">
        <v>48</v>
      </c>
      <c r="W7" s="1" t="s">
        <v>49</v>
      </c>
      <c r="X7" s="1" t="s">
        <v>50</v>
      </c>
      <c r="Y7" s="1" t="s">
        <v>51</v>
      </c>
      <c r="Z7" s="1" t="s">
        <v>38</v>
      </c>
      <c r="AA7" s="1" t="s">
        <v>51</v>
      </c>
      <c r="AB7" s="1" t="s">
        <v>51</v>
      </c>
      <c r="AC7" s="2">
        <v>6.3</v>
      </c>
      <c r="AD7" s="2">
        <v>13.5</v>
      </c>
      <c r="AE7" s="1" t="s">
        <v>52</v>
      </c>
      <c r="AF7" s="1" t="s">
        <v>51</v>
      </c>
      <c r="AG7" s="1" t="s">
        <v>43</v>
      </c>
    </row>
  </sheetData>
  <autoFilter ref="A1:AG1" xr:uid="{569A7C35-0B7D-4303-A121-2434BC145BC8}"/>
  <sortState xmlns:xlrd2="http://schemas.microsoft.com/office/spreadsheetml/2017/richdata2" ref="A2:AG7">
    <sortCondition ref="D2:D7"/>
    <sortCondition ref="F2:F7"/>
    <sortCondition ref="J2:J7"/>
    <sortCondition ref="K2:K7"/>
    <sortCondition ref="A2:A7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Hout, Robert van</dc:creator>
  <cp:lastModifiedBy>Hout, Robert van</cp:lastModifiedBy>
  <dcterms:created xsi:type="dcterms:W3CDTF">2024-04-08T06:46:41Z</dcterms:created>
  <dcterms:modified xsi:type="dcterms:W3CDTF">2024-04-08T09:28:28Z</dcterms:modified>
</cp:coreProperties>
</file>